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CI02307991S095\!!!Serwer\Sprawy ZP_2026\ZP 08 Klimatyzacja 2026 - regulamin OiB\"/>
    </mc:Choice>
  </mc:AlternateContent>
  <xr:revisionPtr revIDLastSave="0" documentId="13_ncr:1_{DC8DA0DD-E478-4BB9-8596-3FF174EB42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1" l="1"/>
  <c r="G18" i="1"/>
  <c r="G15" i="1"/>
  <c r="I15" i="1" s="1"/>
  <c r="G14" i="1"/>
  <c r="I14" i="1" s="1"/>
  <c r="G8" i="1"/>
  <c r="I8" i="1" s="1"/>
  <c r="G9" i="1"/>
  <c r="I9" i="1" s="1"/>
  <c r="G10" i="1"/>
  <c r="I10" i="1" s="1"/>
  <c r="G11" i="1"/>
  <c r="I11" i="1" s="1"/>
  <c r="G7" i="1"/>
  <c r="I7" i="1" s="1"/>
  <c r="G16" i="1" l="1"/>
  <c r="I16" i="1" s="1"/>
  <c r="G12" i="1"/>
  <c r="I12" i="1" l="1"/>
</calcChain>
</file>

<file path=xl/sharedStrings.xml><?xml version="1.0" encoding="utf-8"?>
<sst xmlns="http://schemas.openxmlformats.org/spreadsheetml/2006/main" count="25" uniqueCount="24">
  <si>
    <t>L.p.</t>
  </si>
  <si>
    <t>Nazwa</t>
  </si>
  <si>
    <t>Typ Urządzenia</t>
  </si>
  <si>
    <t>Ilość sztuk / kpl</t>
  </si>
  <si>
    <t>Wartość netto (kol.5 x kol.6)</t>
  </si>
  <si>
    <t>Razem:</t>
  </si>
  <si>
    <r>
      <t xml:space="preserve">Cena jednostkowa serwisu </t>
    </r>
    <r>
      <rPr>
        <sz val="9"/>
        <rFont val="Times New Roman"/>
        <family val="1"/>
        <charset val="238"/>
      </rPr>
      <t>(przeglądu)</t>
    </r>
    <r>
      <rPr>
        <b/>
        <sz val="9"/>
        <rFont val="Times New Roman"/>
        <family val="1"/>
        <charset val="238"/>
      </rPr>
      <t xml:space="preserve"> netto</t>
    </r>
  </si>
  <si>
    <t>VAT</t>
  </si>
  <si>
    <t>Wartość brutto serwisu (przeglądu) kol. 7 x kol. 8</t>
  </si>
  <si>
    <t>Wartość brutto serwisu (przeglądu)                 kol.7 x kol.8</t>
  </si>
  <si>
    <t>Oczyszczalnia ścieków                 bud. nr  207, K- 6031 Janów</t>
  </si>
  <si>
    <t>Wentylator dachowy PFDOH-315/2 3F+ falownik LSLV0022M100-1RONFS</t>
  </si>
  <si>
    <t>Detektor  dwuprogowy GAZEX modelDEX/F</t>
  </si>
  <si>
    <t>Detektor porgowy Gazex typ MS-12/N2F + kalibracja</t>
  </si>
  <si>
    <t>Detektor porgowy Gazex typ MS-5E/N13 + kalibracja</t>
  </si>
  <si>
    <t xml:space="preserve">Detektor porgowy Gazex typ MS-4E/N23+kalibracja </t>
  </si>
  <si>
    <t>Hydrofornia               bud. nr  5, K- 0799</t>
  </si>
  <si>
    <t>Wentylator WD16 silnik SKg 63-4a</t>
  </si>
  <si>
    <t>Detektor porgowy Gazex typ MS-CL2/N+ kalibracja</t>
  </si>
  <si>
    <r>
      <rPr>
        <b/>
        <sz val="11"/>
        <color theme="1"/>
        <rFont val="Times New Roman"/>
        <family val="1"/>
        <charset val="238"/>
      </rPr>
      <t xml:space="preserve">Formularz cenowy: </t>
    </r>
    <r>
      <rPr>
        <sz val="11"/>
        <color theme="1"/>
        <rFont val="Times New Roman"/>
        <family val="1"/>
        <charset val="238"/>
      </rPr>
      <t xml:space="preserve">Wykaz klimatyzatorów i central wentylacyjnych w kompleksach wojskowych administrowanych przez 23. BLT </t>
    </r>
  </si>
  <si>
    <r>
      <t>Ilość  serwisu</t>
    </r>
    <r>
      <rPr>
        <sz val="9"/>
        <rFont val="Times New Roman"/>
        <family val="1"/>
        <charset val="238"/>
      </rPr>
      <t xml:space="preserve"> (przeglądu)</t>
    </r>
    <r>
      <rPr>
        <b/>
        <sz val="9"/>
        <rFont val="Times New Roman"/>
        <family val="1"/>
        <charset val="238"/>
      </rPr>
      <t xml:space="preserve"> w ciągu roku
(maj-czerwiec)</t>
    </r>
  </si>
  <si>
    <t>Razem wszystkie kompleksy (poz. 1-2)</t>
  </si>
  <si>
    <t>Załącznik nr 2.2. do Warunków przetargu
Załącznik nr 1.2. do Umowy</t>
  </si>
  <si>
    <t>Uwaga! Dokument należy opatrzyć kwalifikowanym podpisem elektronicznym,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</si>
</sst>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9" fontId="14" fillId="3" borderId="10" xfId="1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/>
    </xf>
    <xf numFmtId="44" fontId="14" fillId="0" borderId="10" xfId="0" applyNumberFormat="1" applyFont="1" applyBorder="1" applyAlignment="1"/>
    <xf numFmtId="44" fontId="6" fillId="0" borderId="0" xfId="0" applyNumberFormat="1" applyFont="1" applyAlignment="1">
      <alignment vertical="center"/>
    </xf>
    <xf numFmtId="44" fontId="3" fillId="2" borderId="10" xfId="0" applyNumberFormat="1" applyFont="1" applyFill="1" applyBorder="1" applyAlignment="1">
      <alignment horizontal="right"/>
    </xf>
    <xf numFmtId="164" fontId="7" fillId="2" borderId="1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 vertical="center"/>
    </xf>
    <xf numFmtId="164" fontId="7" fillId="2" borderId="10" xfId="0" applyNumberFormat="1" applyFont="1" applyFill="1" applyBorder="1" applyAlignment="1">
      <alignment horizontal="right" vertical="center"/>
    </xf>
    <xf numFmtId="44" fontId="0" fillId="0" borderId="0" xfId="0" applyNumberFormat="1"/>
    <xf numFmtId="164" fontId="0" fillId="0" borderId="0" xfId="0" applyNumberFormat="1"/>
    <xf numFmtId="164" fontId="14" fillId="0" borderId="10" xfId="0" applyNumberFormat="1" applyFont="1" applyBorder="1" applyAlignment="1">
      <alignment horizontal="right" vertical="center"/>
    </xf>
    <xf numFmtId="164" fontId="14" fillId="0" borderId="10" xfId="0" applyNumberFormat="1" applyFont="1" applyBorder="1" applyAlignment="1"/>
    <xf numFmtId="164" fontId="13" fillId="2" borderId="10" xfId="0" applyNumberFormat="1" applyFont="1" applyFill="1" applyBorder="1" applyAlignment="1">
      <alignment vertical="center"/>
    </xf>
    <xf numFmtId="164" fontId="14" fillId="0" borderId="10" xfId="0" applyNumberFormat="1" applyFont="1" applyBorder="1" applyAlignment="1">
      <alignment horizontal="right"/>
    </xf>
    <xf numFmtId="164" fontId="13" fillId="2" borderId="10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wrapText="1"/>
    </xf>
    <xf numFmtId="0" fontId="9" fillId="2" borderId="20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7" fillId="0" borderId="0" xfId="0" applyFont="1" applyAlignme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topLeftCell="A5" zoomScale="120" zoomScaleNormal="120" workbookViewId="0">
      <selection activeCell="C23" sqref="C23"/>
    </sheetView>
  </sheetViews>
  <sheetFormatPr defaultRowHeight="15" x14ac:dyDescent="0.25"/>
  <cols>
    <col min="1" max="1" width="3.85546875" customWidth="1"/>
    <col min="2" max="2" width="14.5703125" style="21" customWidth="1"/>
    <col min="3" max="3" width="63.7109375" style="1" customWidth="1"/>
    <col min="6" max="6" width="11.7109375" customWidth="1"/>
    <col min="7" max="7" width="13.7109375" customWidth="1"/>
    <col min="8" max="8" width="9.140625" style="25"/>
    <col min="9" max="9" width="13" style="18" customWidth="1"/>
    <col min="10" max="10" width="13.85546875" bestFit="1" customWidth="1"/>
    <col min="11" max="11" width="13.85546875" customWidth="1"/>
    <col min="12" max="12" width="12.42578125" bestFit="1" customWidth="1"/>
  </cols>
  <sheetData>
    <row r="1" spans="1:12" s="4" customFormat="1" ht="32.25" customHeight="1" x14ac:dyDescent="0.25">
      <c r="A1" s="52" t="s">
        <v>22</v>
      </c>
      <c r="B1" s="52"/>
      <c r="C1" s="52"/>
      <c r="D1" s="52"/>
      <c r="E1" s="52"/>
      <c r="F1" s="52"/>
      <c r="G1" s="52"/>
      <c r="H1" s="52"/>
      <c r="I1" s="52"/>
    </row>
    <row r="2" spans="1:12" s="4" customFormat="1" x14ac:dyDescent="0.25">
      <c r="A2" s="23"/>
      <c r="B2" s="23"/>
      <c r="C2" s="23"/>
      <c r="D2" s="23"/>
      <c r="E2" s="23"/>
      <c r="F2" s="23"/>
      <c r="G2" s="23"/>
      <c r="H2" s="24"/>
      <c r="I2" s="17"/>
    </row>
    <row r="3" spans="1:12" ht="15.75" thickBot="1" x14ac:dyDescent="0.3">
      <c r="A3" s="7"/>
      <c r="B3" s="20"/>
      <c r="C3" s="8" t="s">
        <v>19</v>
      </c>
      <c r="D3" s="7"/>
      <c r="E3" s="7"/>
      <c r="F3" s="7"/>
      <c r="G3" s="7"/>
    </row>
    <row r="4" spans="1:12" ht="27.75" customHeight="1" x14ac:dyDescent="0.25">
      <c r="A4" s="57" t="s">
        <v>0</v>
      </c>
      <c r="B4" s="53" t="s">
        <v>1</v>
      </c>
      <c r="C4" s="59" t="s">
        <v>2</v>
      </c>
      <c r="D4" s="53" t="s">
        <v>3</v>
      </c>
      <c r="E4" s="61" t="s">
        <v>20</v>
      </c>
      <c r="F4" s="53" t="s">
        <v>6</v>
      </c>
      <c r="G4" s="63" t="s">
        <v>4</v>
      </c>
      <c r="H4" s="53" t="s">
        <v>7</v>
      </c>
      <c r="I4" s="55" t="s">
        <v>9</v>
      </c>
    </row>
    <row r="5" spans="1:12" ht="64.5" customHeight="1" thickBot="1" x14ac:dyDescent="0.3">
      <c r="A5" s="58"/>
      <c r="B5" s="54"/>
      <c r="C5" s="60"/>
      <c r="D5" s="54"/>
      <c r="E5" s="62"/>
      <c r="F5" s="54"/>
      <c r="G5" s="64"/>
      <c r="H5" s="54"/>
      <c r="I5" s="56" t="s">
        <v>8</v>
      </c>
    </row>
    <row r="6" spans="1:12" x14ac:dyDescent="0.25">
      <c r="A6" s="9">
        <v>1</v>
      </c>
      <c r="B6" s="10">
        <v>2</v>
      </c>
      <c r="C6" s="11">
        <v>3</v>
      </c>
      <c r="D6" s="10">
        <v>4</v>
      </c>
      <c r="E6" s="12">
        <v>5</v>
      </c>
      <c r="F6" s="10">
        <v>6</v>
      </c>
      <c r="G6" s="16">
        <v>7</v>
      </c>
      <c r="H6" s="16">
        <v>8</v>
      </c>
      <c r="I6" s="16">
        <v>9</v>
      </c>
    </row>
    <row r="7" spans="1:12" ht="14.25" customHeight="1" x14ac:dyDescent="0.25">
      <c r="A7" s="43">
        <v>1</v>
      </c>
      <c r="B7" s="45" t="s">
        <v>10</v>
      </c>
      <c r="C7" s="26" t="s">
        <v>11</v>
      </c>
      <c r="D7" s="28">
        <v>2</v>
      </c>
      <c r="E7" s="28">
        <v>1</v>
      </c>
      <c r="F7" s="30"/>
      <c r="G7" s="38">
        <f>E7*F7</f>
        <v>0</v>
      </c>
      <c r="H7" s="27">
        <v>0.23</v>
      </c>
      <c r="I7" s="41">
        <f>G7*1.23</f>
        <v>0</v>
      </c>
      <c r="J7" s="36"/>
      <c r="K7" s="37"/>
      <c r="L7" s="37"/>
    </row>
    <row r="8" spans="1:12" ht="14.25" customHeight="1" x14ac:dyDescent="0.25">
      <c r="A8" s="44"/>
      <c r="B8" s="45"/>
      <c r="C8" s="26" t="s">
        <v>12</v>
      </c>
      <c r="D8" s="28">
        <v>1</v>
      </c>
      <c r="E8" s="28">
        <v>1</v>
      </c>
      <c r="F8" s="30"/>
      <c r="G8" s="38">
        <f t="shared" ref="G8:G11" si="0">E8*F8</f>
        <v>0</v>
      </c>
      <c r="H8" s="27">
        <v>0.23</v>
      </c>
      <c r="I8" s="41">
        <f t="shared" ref="I8:I11" si="1">G8*1.23</f>
        <v>0</v>
      </c>
      <c r="J8" s="36"/>
      <c r="K8" s="37"/>
      <c r="L8" s="37"/>
    </row>
    <row r="9" spans="1:12" ht="14.25" customHeight="1" x14ac:dyDescent="0.25">
      <c r="A9" s="44"/>
      <c r="B9" s="45"/>
      <c r="C9" s="26" t="s">
        <v>13</v>
      </c>
      <c r="D9" s="28">
        <v>2</v>
      </c>
      <c r="E9" s="28">
        <v>1</v>
      </c>
      <c r="F9" s="30"/>
      <c r="G9" s="38">
        <f t="shared" si="0"/>
        <v>0</v>
      </c>
      <c r="H9" s="27">
        <v>0.23</v>
      </c>
      <c r="I9" s="41">
        <f t="shared" si="1"/>
        <v>0</v>
      </c>
      <c r="J9" s="36"/>
      <c r="K9" s="37"/>
      <c r="L9" s="37"/>
    </row>
    <row r="10" spans="1:12" ht="14.25" customHeight="1" x14ac:dyDescent="0.25">
      <c r="A10" s="44"/>
      <c r="B10" s="45"/>
      <c r="C10" s="26" t="s">
        <v>14</v>
      </c>
      <c r="D10" s="28">
        <v>2</v>
      </c>
      <c r="E10" s="28">
        <v>1</v>
      </c>
      <c r="F10" s="30"/>
      <c r="G10" s="38">
        <f t="shared" si="0"/>
        <v>0</v>
      </c>
      <c r="H10" s="27">
        <v>0.23</v>
      </c>
      <c r="I10" s="41">
        <f t="shared" si="1"/>
        <v>0</v>
      </c>
      <c r="J10" s="36"/>
      <c r="K10" s="37"/>
      <c r="L10" s="37"/>
    </row>
    <row r="11" spans="1:12" ht="14.25" customHeight="1" x14ac:dyDescent="0.25">
      <c r="A11" s="65"/>
      <c r="B11" s="45"/>
      <c r="C11" s="26" t="s">
        <v>15</v>
      </c>
      <c r="D11" s="28">
        <v>2</v>
      </c>
      <c r="E11" s="28">
        <v>1</v>
      </c>
      <c r="F11" s="30"/>
      <c r="G11" s="38">
        <f t="shared" si="0"/>
        <v>0</v>
      </c>
      <c r="H11" s="27">
        <v>0.23</v>
      </c>
      <c r="I11" s="41">
        <f t="shared" si="1"/>
        <v>0</v>
      </c>
      <c r="J11" s="36"/>
      <c r="K11" s="37"/>
      <c r="L11" s="37"/>
    </row>
    <row r="12" spans="1:12" ht="14.25" customHeight="1" x14ac:dyDescent="0.25">
      <c r="A12" s="46"/>
      <c r="B12" s="47"/>
      <c r="C12" s="47"/>
      <c r="D12" s="47"/>
      <c r="E12" s="48"/>
      <c r="F12" s="32" t="s">
        <v>5</v>
      </c>
      <c r="G12" s="35">
        <f>SUM(G7:G11)</f>
        <v>0</v>
      </c>
      <c r="H12" s="29"/>
      <c r="I12" s="42">
        <f>G12*1.23</f>
        <v>0</v>
      </c>
      <c r="J12" s="36"/>
      <c r="K12" s="37"/>
      <c r="L12" s="37"/>
    </row>
    <row r="13" spans="1:12" s="5" customFormat="1" ht="12.75" customHeight="1" x14ac:dyDescent="0.25">
      <c r="A13" s="14"/>
      <c r="B13" s="14"/>
      <c r="C13" s="14"/>
      <c r="D13" s="14"/>
      <c r="E13" s="14"/>
      <c r="F13" s="14"/>
      <c r="G13" s="34"/>
      <c r="H13" s="19"/>
      <c r="I13" s="19"/>
      <c r="J13" s="36"/>
      <c r="K13" s="37"/>
      <c r="L13" s="37"/>
    </row>
    <row r="14" spans="1:12" ht="14.25" customHeight="1" x14ac:dyDescent="0.25">
      <c r="A14" s="43">
        <v>2</v>
      </c>
      <c r="B14" s="45" t="s">
        <v>16</v>
      </c>
      <c r="C14" s="26" t="s">
        <v>17</v>
      </c>
      <c r="D14" s="28">
        <v>1</v>
      </c>
      <c r="E14" s="28">
        <v>1</v>
      </c>
      <c r="F14" s="30"/>
      <c r="G14" s="38">
        <f t="shared" ref="G14:G15" si="2">E14*F14</f>
        <v>0</v>
      </c>
      <c r="H14" s="27">
        <v>0.23</v>
      </c>
      <c r="I14" s="39">
        <f t="shared" ref="I14:I15" si="3">G14*1.23</f>
        <v>0</v>
      </c>
      <c r="J14" s="36"/>
      <c r="K14" s="37"/>
      <c r="L14" s="37"/>
    </row>
    <row r="15" spans="1:12" ht="32.25" customHeight="1" x14ac:dyDescent="0.25">
      <c r="A15" s="44"/>
      <c r="B15" s="45"/>
      <c r="C15" s="26" t="s">
        <v>18</v>
      </c>
      <c r="D15" s="28">
        <v>1</v>
      </c>
      <c r="E15" s="28">
        <v>1</v>
      </c>
      <c r="F15" s="30"/>
      <c r="G15" s="38">
        <f t="shared" si="2"/>
        <v>0</v>
      </c>
      <c r="H15" s="27">
        <v>0.23</v>
      </c>
      <c r="I15" s="39">
        <f t="shared" si="3"/>
        <v>0</v>
      </c>
      <c r="J15" s="36"/>
      <c r="K15" s="37"/>
      <c r="L15" s="37"/>
    </row>
    <row r="16" spans="1:12" ht="14.25" customHeight="1" x14ac:dyDescent="0.25">
      <c r="A16" s="46"/>
      <c r="B16" s="47"/>
      <c r="C16" s="47"/>
      <c r="D16" s="47"/>
      <c r="E16" s="48"/>
      <c r="F16" s="32" t="s">
        <v>5</v>
      </c>
      <c r="G16" s="33">
        <f>SUM(G14:G15)</f>
        <v>0</v>
      </c>
      <c r="H16" s="29"/>
      <c r="I16" s="40">
        <f>G16*1.23</f>
        <v>0</v>
      </c>
      <c r="J16" s="36"/>
      <c r="K16" s="37"/>
      <c r="L16" s="37"/>
    </row>
    <row r="17" spans="1:12" s="5" customFormat="1" ht="15.75" thickBot="1" x14ac:dyDescent="0.3">
      <c r="A17" s="14"/>
      <c r="B17" s="14"/>
      <c r="C17" s="14"/>
      <c r="D17" s="14"/>
      <c r="E17" s="14"/>
      <c r="F17" s="14"/>
      <c r="G17" s="15"/>
      <c r="H17" s="19"/>
      <c r="I17" s="19"/>
      <c r="J17" s="36"/>
      <c r="K17" s="37"/>
      <c r="L17" s="37"/>
    </row>
    <row r="18" spans="1:12" s="6" customFormat="1" ht="15.75" thickBot="1" x14ac:dyDescent="0.3">
      <c r="A18" s="49" t="s">
        <v>21</v>
      </c>
      <c r="B18" s="50"/>
      <c r="C18" s="50"/>
      <c r="D18" s="50"/>
      <c r="E18" s="50"/>
      <c r="F18" s="51"/>
      <c r="G18" s="13">
        <f>G12+G16</f>
        <v>0</v>
      </c>
      <c r="H18" s="13"/>
      <c r="I18" s="13">
        <f t="shared" ref="I18" si="4">I12+I16</f>
        <v>0</v>
      </c>
      <c r="J18" s="36"/>
      <c r="K18" s="37"/>
      <c r="L18" s="37"/>
    </row>
    <row r="19" spans="1:12" x14ac:dyDescent="0.25">
      <c r="A19" s="2"/>
      <c r="B19" s="22"/>
      <c r="D19" s="2"/>
      <c r="E19" s="2"/>
      <c r="F19" s="3"/>
      <c r="G19" s="3"/>
      <c r="J19" s="36"/>
      <c r="K19" s="37"/>
      <c r="L19" s="37"/>
    </row>
    <row r="20" spans="1:12" x14ac:dyDescent="0.25">
      <c r="C20" s="66" t="s">
        <v>23</v>
      </c>
      <c r="I20" s="31"/>
    </row>
  </sheetData>
  <mergeCells count="17">
    <mergeCell ref="B7:B11"/>
    <mergeCell ref="A14:A15"/>
    <mergeCell ref="B14:B15"/>
    <mergeCell ref="A16:E16"/>
    <mergeCell ref="A18:F18"/>
    <mergeCell ref="A1:I1"/>
    <mergeCell ref="H4:H5"/>
    <mergeCell ref="I4:I5"/>
    <mergeCell ref="A4:A5"/>
    <mergeCell ref="B4:B5"/>
    <mergeCell ref="C4:C5"/>
    <mergeCell ref="D4:D5"/>
    <mergeCell ref="E4:E5"/>
    <mergeCell ref="F4:F5"/>
    <mergeCell ref="G4:G5"/>
    <mergeCell ref="A12:E12"/>
    <mergeCell ref="A7:A11"/>
  </mergeCells>
  <phoneticPr fontId="16" type="noConversion"/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B74AE7D-E1F7-450A-8448-48E93240D1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Agnieszka</dc:creator>
  <cp:lastModifiedBy>Damętka Andrzej</cp:lastModifiedBy>
  <cp:lastPrinted>2023-01-31T10:37:02Z</cp:lastPrinted>
  <dcterms:created xsi:type="dcterms:W3CDTF">2021-07-07T09:39:53Z</dcterms:created>
  <dcterms:modified xsi:type="dcterms:W3CDTF">2026-04-03T06:45:28Z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32aa3559-4ee5-4419-b565-19deaefccab2</vt:lpwstr>
  </property>
  <property fmtid="{D5CDD505-2E9C-101B-9397-08002B2CF9AE}" pid="3" name="bjPortionMark">
    <vt:lpwstr>[JAW]</vt:lpwstr>
  </property>
  <property fmtid="{D5CDD505-2E9C-101B-9397-08002B2CF9AE}" pid="4" name="bjSaver">
    <vt:lpwstr>i36jxUzXWk8sTcj5mPjS12ICumLN15mJ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